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fdoc-my.sharepoint.com/personal/bertrand_chung_caf78_caf_fr/Documents/Groupe - Flex Vch/Marché/DCE/V2 du 17-10_VERSION FINALE/05_ESTIMATIF_DPGF/02_DPGF VIERGE/"/>
    </mc:Choice>
  </mc:AlternateContent>
  <xr:revisionPtr revIDLastSave="31" documentId="8_{28958639-CAFF-4501-AFEA-E30924A0E2B1}" xr6:coauthVersionLast="47" xr6:coauthVersionMax="47" xr10:uidLastSave="{DEC2C85B-DE39-464E-B07E-EAA3BD4497FD}"/>
  <bookViews>
    <workbookView xWindow="28680" yWindow="-120" windowWidth="29040" windowHeight="15720" tabRatio="777" xr2:uid="{00000000-000D-0000-FFFF-FFFF00000000}"/>
  </bookViews>
  <sheets>
    <sheet name="PLATRERIE - MENUISERIES BOIS" sheetId="500" r:id="rId1"/>
  </sheets>
  <definedNames>
    <definedName name="Arrondi" localSheetId="0">'PLATRERIE - MENUISERIES BOIS'!#REF!</definedName>
    <definedName name="CAMBTOTAL">#REF!</definedName>
    <definedName name="CAMBTRAVAUX">#REF!</definedName>
    <definedName name="CATmodeleCAMB">#REF!</definedName>
    <definedName name="Choix_Achat" localSheetId="0">'PLATRERIE - MENUISERIES BOIS'!#REF!</definedName>
    <definedName name="DEVELOPPEURS" localSheetId="0">#REF!</definedName>
    <definedName name="ETUDES" localSheetId="0">#REF!</definedName>
    <definedName name="HonoPied">#REF!</definedName>
    <definedName name="HonoTete">#REF!</definedName>
    <definedName name="_xlnm.Print_Titles" localSheetId="0">'PLATRERIE - MENUISERIES BOIS'!$3:$9</definedName>
    <definedName name="LigneHonoO">#REF!</definedName>
    <definedName name="LigneINSERT1">#REF!</definedName>
    <definedName name="LigneINSERT2">#REF!</definedName>
    <definedName name="LigneMT">#REF!</definedName>
    <definedName name="LigneMTO">#REF!</definedName>
    <definedName name="LigneSommeAlea">#REF!</definedName>
    <definedName name="LigneTETE1">#REF!</definedName>
    <definedName name="LigneTETE2">#REF!</definedName>
    <definedName name="MODELcat">#REF!</definedName>
    <definedName name="MODELdonnéeCAT">#REF!</definedName>
    <definedName name="MODELdonnéeLot">#REF!</definedName>
    <definedName name="MODELlot">#REF!</definedName>
    <definedName name="MODELoptHono">#REF!</definedName>
    <definedName name="NrbCat">#REF!</definedName>
    <definedName name="NrbCatOpt">#REF!</definedName>
    <definedName name="NrbCatTravaux">#REF!</definedName>
    <definedName name="NrbLot">#REF!</definedName>
    <definedName name="NrbLotOpt">#REF!</definedName>
    <definedName name="NrbLotTravaux">#REF!</definedName>
    <definedName name="PROJETcat">#REF!</definedName>
    <definedName name="PROJETlot">#REF!</definedName>
    <definedName name="TravauxPied">#REF!</definedName>
    <definedName name="TravauxTete">#REF!</definedName>
    <definedName name="_xlnm.Print_Area" localSheetId="0">'PLATRERIE - MENUISERIES BOIS'!$A$1:$G$47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500" l="1"/>
  <c r="G56" i="500"/>
  <c r="G57" i="500"/>
  <c r="G29" i="500" l="1"/>
  <c r="G12" i="500" l="1"/>
  <c r="G13" i="500"/>
  <c r="G35" i="500"/>
  <c r="G32" i="500"/>
  <c r="G34" i="500"/>
  <c r="G15" i="500"/>
  <c r="G16" i="500" l="1"/>
  <c r="D222" i="500" l="1" a="1"/>
  <c r="D222" i="500" s="1"/>
  <c r="A47" i="500"/>
  <c r="G39" i="500" l="1"/>
  <c r="G22" i="500"/>
  <c r="G37" i="500"/>
  <c r="G20" i="500"/>
  <c r="G31" i="500"/>
  <c r="G55" i="500" s="1"/>
  <c r="F222" i="500" a="1"/>
  <c r="F222" i="500" s="1"/>
  <c r="G21" i="500"/>
  <c r="G42" i="500"/>
  <c r="G27" i="500"/>
  <c r="G38" i="500"/>
  <c r="G45" i="500"/>
  <c r="E222" i="500" a="1"/>
  <c r="E222" i="500" s="1"/>
  <c r="G24" i="500"/>
  <c r="G26" i="500"/>
  <c r="G19" i="500"/>
  <c r="G30" i="500"/>
  <c r="G25" i="500"/>
  <c r="G17" i="500"/>
  <c r="G40" i="500"/>
  <c r="G14" i="500"/>
  <c r="G28" i="500"/>
  <c r="G41" i="500"/>
  <c r="G18" i="500"/>
  <c r="G36" i="500"/>
  <c r="G59" i="500" s="1"/>
  <c r="G44" i="500"/>
  <c r="G222" i="500" l="1"/>
  <c r="G33" i="500"/>
  <c r="G23" i="500"/>
  <c r="G54" i="500" s="1"/>
  <c r="G43" i="500"/>
  <c r="G47" i="500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<sst xmlns="http://schemas.openxmlformats.org/spreadsheetml/2006/main" count="67" uniqueCount="45">
  <si>
    <t>DPGF LOT 2</t>
  </si>
  <si>
    <t>CLIENT : CAF 78</t>
  </si>
  <si>
    <t xml:space="preserve">PROJET :  Réaménagement </t>
  </si>
  <si>
    <t>Adresse  :  7 rue des EtangsGobert 78000 Versailles</t>
  </si>
  <si>
    <t>LOT</t>
  </si>
  <si>
    <t>PLATRERIE - MENUISERIES BOIS</t>
  </si>
  <si>
    <t>Ref.</t>
  </si>
  <si>
    <t>Désignation</t>
  </si>
  <si>
    <t>Localisation</t>
  </si>
  <si>
    <t>Unité</t>
  </si>
  <si>
    <t>Quantité</t>
  </si>
  <si>
    <t>Prix unitaire</t>
  </si>
  <si>
    <t>Prix total € HT</t>
  </si>
  <si>
    <t>RDC</t>
  </si>
  <si>
    <t>2.2.1</t>
  </si>
  <si>
    <t>MODIFICATION DE BAIES</t>
  </si>
  <si>
    <t>2.2.1.1</t>
  </si>
  <si>
    <t>Protections/ palissade "étanche à l'air"</t>
  </si>
  <si>
    <t>ens</t>
  </si>
  <si>
    <t>2.2.1.2</t>
  </si>
  <si>
    <t>Dépose du bloc porte existant</t>
  </si>
  <si>
    <t>2.2.1.3</t>
  </si>
  <si>
    <t xml:space="preserve">Création d'une nouvelle baie </t>
  </si>
  <si>
    <t>2.2.1.4</t>
  </si>
  <si>
    <t>Fourniture et pose d'un bloc prte CF 1/2H</t>
  </si>
  <si>
    <t>2.2.1.5</t>
  </si>
  <si>
    <t xml:space="preserve">Fourniture et pose des équipement de portes </t>
  </si>
  <si>
    <t>cis</t>
  </si>
  <si>
    <t>2.2.1.6</t>
  </si>
  <si>
    <t xml:space="preserve">Fermeture et calfeutrement de l'ancienne baie en cloison CF </t>
  </si>
  <si>
    <t>2.2.2</t>
  </si>
  <si>
    <t>MODIFICATION/COMPLEMENT DE PLINTHE/CHANTS PLATS</t>
  </si>
  <si>
    <t>2.2.2.1</t>
  </si>
  <si>
    <t>Plinthes &amp; chants plats</t>
  </si>
  <si>
    <t>ml</t>
  </si>
  <si>
    <t>R+1</t>
  </si>
  <si>
    <t>2.2.2.2</t>
  </si>
  <si>
    <t xml:space="preserve">Plinthes </t>
  </si>
  <si>
    <t>R+5</t>
  </si>
  <si>
    <t xml:space="preserve">Evacuation et tri des déchets </t>
  </si>
  <si>
    <t>R+2</t>
  </si>
  <si>
    <t>R+3</t>
  </si>
  <si>
    <t>R+4</t>
  </si>
  <si>
    <t>NE PAS SUPPRIMER</t>
  </si>
  <si>
    <t>NOUVELLE 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</si>
</sst>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26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1"/>
      <color indexed="8"/>
      <name val="Calibri"/>
      <family val="2"/>
    </font>
    <font>
      <b/>
      <u/>
      <sz val="10"/>
      <name val="Verdana"/>
      <family val="2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1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1"/>
      <color theme="1"/>
      <name val="Arial"/>
      <family val="2"/>
    </font>
    <font>
      <u/>
      <sz val="11"/>
      <color theme="10"/>
      <name val="Segoe UI"/>
      <family val="2"/>
      <scheme val="minor"/>
    </font>
    <font>
      <sz val="9"/>
      <color indexed="8"/>
      <name val="Segoe U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1"/>
    <xf numFmtId="0" fontId="20" fillId="0" borderId="0">
      <alignment vertical="top"/>
    </xf>
    <xf numFmtId="0" fontId="10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2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5" fontId="2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2" fillId="0" borderId="0" xfId="2" applyAlignment="1">
      <alignment vertical="center"/>
    </xf>
    <xf numFmtId="0" fontId="12" fillId="0" borderId="0" xfId="2"/>
    <xf numFmtId="0" fontId="12" fillId="0" borderId="0" xfId="2" applyAlignment="1">
      <alignment horizontal="left" vertical="center"/>
    </xf>
    <xf numFmtId="166" fontId="12" fillId="0" borderId="0" xfId="2" applyNumberFormat="1" applyAlignment="1">
      <alignment vertical="center"/>
    </xf>
    <xf numFmtId="0" fontId="21" fillId="0" borderId="11" xfId="2" applyFont="1" applyBorder="1" applyAlignment="1">
      <alignment vertical="center"/>
    </xf>
    <xf numFmtId="0" fontId="21" fillId="0" borderId="11" xfId="2" applyFont="1" applyBorder="1" applyAlignment="1">
      <alignment horizontal="left" vertical="center" wrapText="1"/>
    </xf>
    <xf numFmtId="0" fontId="22" fillId="0" borderId="11" xfId="2" applyFont="1" applyBorder="1" applyAlignment="1">
      <alignment vertical="center"/>
    </xf>
    <xf numFmtId="0" fontId="13" fillId="3" borderId="11" xfId="2" applyFont="1" applyFill="1" applyBorder="1" applyAlignment="1">
      <alignment vertical="center"/>
    </xf>
    <xf numFmtId="166" fontId="22" fillId="0" borderId="11" xfId="2" applyNumberFormat="1" applyFont="1" applyBorder="1" applyAlignment="1">
      <alignment vertical="center" wrapText="1"/>
    </xf>
    <xf numFmtId="166" fontId="12" fillId="0" borderId="0" xfId="2" applyNumberFormat="1" applyAlignment="1">
      <alignment vertical="center" wrapText="1"/>
    </xf>
    <xf numFmtId="0" fontId="12" fillId="0" borderId="0" xfId="2" applyAlignment="1">
      <alignment vertical="center" wrapText="1"/>
    </xf>
    <xf numFmtId="0" fontId="12" fillId="0" borderId="0" xfId="2" applyAlignment="1">
      <alignment wrapText="1"/>
    </xf>
    <xf numFmtId="0" fontId="10" fillId="0" borderId="0" xfId="10" applyAlignment="1">
      <alignment vertical="center"/>
    </xf>
    <xf numFmtId="167" fontId="16" fillId="3" borderId="11" xfId="10" applyNumberFormat="1" applyFont="1" applyFill="1" applyBorder="1" applyAlignment="1">
      <alignment vertical="center"/>
    </xf>
    <xf numFmtId="0" fontId="10" fillId="0" borderId="0" xfId="10" applyAlignment="1">
      <alignment vertical="center" wrapText="1"/>
    </xf>
    <xf numFmtId="2" fontId="10" fillId="0" borderId="0" xfId="10" applyNumberFormat="1" applyAlignment="1">
      <alignment vertical="center"/>
    </xf>
    <xf numFmtId="166" fontId="21" fillId="5" borderId="11" xfId="2" applyNumberFormat="1" applyFont="1" applyFill="1" applyBorder="1" applyAlignment="1">
      <alignment horizontal="center" vertical="center"/>
    </xf>
    <xf numFmtId="2" fontId="21" fillId="5" borderId="11" xfId="2" applyNumberFormat="1" applyFont="1" applyFill="1" applyBorder="1" applyAlignment="1">
      <alignment horizontal="center" vertical="center"/>
    </xf>
    <xf numFmtId="166" fontId="22" fillId="5" borderId="11" xfId="2" applyNumberFormat="1" applyFont="1" applyFill="1" applyBorder="1" applyAlignment="1">
      <alignment horizontal="right" vertical="center"/>
    </xf>
    <xf numFmtId="0" fontId="16" fillId="3" borderId="2" xfId="2" applyFont="1" applyFill="1" applyBorder="1" applyAlignment="1">
      <alignment vertical="center"/>
    </xf>
    <xf numFmtId="0" fontId="16" fillId="3" borderId="4" xfId="2" applyFont="1" applyFill="1" applyBorder="1" applyAlignment="1">
      <alignment vertical="center"/>
    </xf>
    <xf numFmtId="0" fontId="16" fillId="3" borderId="9" xfId="2" applyFont="1" applyFill="1" applyBorder="1" applyAlignment="1">
      <alignment vertical="center"/>
    </xf>
    <xf numFmtId="0" fontId="8" fillId="0" borderId="0" xfId="10" applyFont="1" applyAlignment="1">
      <alignment vertical="center"/>
    </xf>
    <xf numFmtId="0" fontId="13" fillId="3" borderId="2" xfId="2" applyFont="1" applyFill="1" applyBorder="1" applyAlignment="1">
      <alignment vertical="center"/>
    </xf>
    <xf numFmtId="0" fontId="13" fillId="3" borderId="4" xfId="2" applyFont="1" applyFill="1" applyBorder="1" applyAlignment="1">
      <alignment vertical="center"/>
    </xf>
    <xf numFmtId="166" fontId="22" fillId="0" borderId="12" xfId="2" applyNumberFormat="1" applyFont="1" applyBorder="1" applyAlignment="1">
      <alignment horizontal="center" vertical="center"/>
    </xf>
    <xf numFmtId="166" fontId="22" fillId="0" borderId="12" xfId="2" applyNumberFormat="1" applyFont="1" applyBorder="1" applyAlignment="1">
      <alignment horizontal="right" vertical="center"/>
    </xf>
    <xf numFmtId="0" fontId="22" fillId="0" borderId="11" xfId="2" applyFont="1" applyBorder="1" applyAlignment="1">
      <alignment horizontal="left" vertical="center" wrapText="1"/>
    </xf>
    <xf numFmtId="14" fontId="19" fillId="4" borderId="11" xfId="2" applyNumberFormat="1" applyFont="1" applyFill="1" applyBorder="1" applyAlignment="1">
      <alignment horizontal="center" vertical="center"/>
    </xf>
    <xf numFmtId="167" fontId="16" fillId="3" borderId="11" xfId="2" applyNumberFormat="1" applyFont="1" applyFill="1" applyBorder="1" applyAlignment="1">
      <alignment vertical="center"/>
    </xf>
    <xf numFmtId="0" fontId="1" fillId="0" borderId="0" xfId="10" applyFont="1" applyAlignment="1">
      <alignment vertical="center"/>
    </xf>
    <xf numFmtId="0" fontId="1" fillId="0" borderId="0" xfId="2" applyFont="1"/>
    <xf numFmtId="0" fontId="25" fillId="0" borderId="0" xfId="2" applyFont="1" applyAlignment="1">
      <alignment horizontal="right" vertical="center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3" fillId="3" borderId="15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0" fontId="12" fillId="0" borderId="10" xfId="2" applyBorder="1" applyAlignment="1">
      <alignment horizontal="center"/>
    </xf>
    <xf numFmtId="0" fontId="12" fillId="0" borderId="3" xfId="2" applyBorder="1" applyAlignment="1">
      <alignment horizontal="center"/>
    </xf>
    <xf numFmtId="0" fontId="12" fillId="0" borderId="8" xfId="2" applyBorder="1" applyAlignment="1">
      <alignment horizontal="center"/>
    </xf>
    <xf numFmtId="0" fontId="12" fillId="0" borderId="5" xfId="2" applyBorder="1" applyAlignment="1">
      <alignment horizontal="center"/>
    </xf>
    <xf numFmtId="0" fontId="12" fillId="0" borderId="6" xfId="2" applyBorder="1" applyAlignment="1">
      <alignment horizontal="center"/>
    </xf>
    <xf numFmtId="0" fontId="12" fillId="0" borderId="7" xfId="2" applyBorder="1" applyAlignment="1">
      <alignment horizontal="center"/>
    </xf>
    <xf numFmtId="0" fontId="18" fillId="2" borderId="10" xfId="2" applyFont="1" applyFill="1" applyBorder="1" applyAlignment="1">
      <alignment horizontal="center" vertical="center"/>
    </xf>
    <xf numFmtId="0" fontId="18" fillId="2" borderId="3" xfId="2" applyFont="1" applyFill="1" applyBorder="1" applyAlignment="1">
      <alignment horizontal="center" vertical="center"/>
    </xf>
    <xf numFmtId="0" fontId="18" fillId="2" borderId="8" xfId="2" applyFont="1" applyFill="1" applyBorder="1" applyAlignment="1">
      <alignment horizontal="center" vertical="center"/>
    </xf>
    <xf numFmtId="0" fontId="18" fillId="2" borderId="5" xfId="2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7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</cellXfs>
  <cellStyles count="29">
    <cellStyle name="Euro" xfId="5" xr:uid="{00000000-0005-0000-0000-000000000000}"/>
    <cellStyle name="Euro 2" xfId="3" xr:uid="{00000000-0005-0000-0000-000001000000}"/>
    <cellStyle name="Lien hypertexte 2" xfId="15" xr:uid="{A9AFC84E-26C6-4968-AFAB-30A48E5F8316}"/>
    <cellStyle name="Milliers 2" xfId="7" xr:uid="{00000000-0005-0000-0000-000003000000}"/>
    <cellStyle name="Milliers 3" xfId="18" xr:uid="{22AF6877-D3C2-4BB7-B935-2B04D4667B1E}"/>
    <cellStyle name="Normal" xfId="0" builtinId="0"/>
    <cellStyle name="Normal 2" xfId="2" xr:uid="{00000000-0005-0000-0000-000005000000}"/>
    <cellStyle name="Normal 2 2" xfId="10" xr:uid="{21269321-20DF-40E7-A1CD-D2CC4646360D}"/>
    <cellStyle name="Normal 2 2 2" xfId="28" xr:uid="{E1A4B12A-45B1-40A1-B0BA-CB0C785FED2A}"/>
    <cellStyle name="Normal 2 3" xfId="11" xr:uid="{9DF7DE53-3A13-45CF-BE9D-13CAB2CBBC28}"/>
    <cellStyle name="Normal 2 4" xfId="22" xr:uid="{841D18D7-83DC-41DA-87FC-A6581CCC3779}"/>
    <cellStyle name="Normal 2 4 2" xfId="13" xr:uid="{0C73486D-EA53-451E-A8D8-CA7E7B4435D3}"/>
    <cellStyle name="Normal 2 4 2 2" xfId="12" xr:uid="{88D8C3E9-428A-46A8-BFE5-292A685D526C}"/>
    <cellStyle name="Normal 2 4 2 2 2" xfId="20" xr:uid="{B9F71812-3C59-42E5-9567-33D3CB8EC5B7}"/>
    <cellStyle name="Normal 2 4 2 2 2 2" xfId="27" xr:uid="{C7DC777D-4D56-40D1-9671-BDF056C404EB}"/>
    <cellStyle name="Normal 2 4 2 3" xfId="17" xr:uid="{13895FBD-54E9-4F5D-BEA9-DC869B7D32BC}"/>
    <cellStyle name="Normal 2 4 2 3 2" xfId="24" xr:uid="{D64429C6-9E1B-4292-B516-EE6637B8EA5B}"/>
    <cellStyle name="Normal 2 4 2 4" xfId="19" xr:uid="{8497AA85-3829-45D6-9D9E-F8382BA2E776}"/>
    <cellStyle name="Normal 2 4 2 4 2" xfId="21" xr:uid="{FD52683F-667D-40CC-BA59-35BA67E2C013}"/>
    <cellStyle name="Normal 2 4 2 4 2 2" xfId="23" xr:uid="{5D861571-C64F-4085-A648-5595661C4021}"/>
    <cellStyle name="Normal 3" xfId="1" xr:uid="{00000000-0005-0000-0000-000006000000}"/>
    <cellStyle name="Normal 4" xfId="14" xr:uid="{3E9454CF-14E2-4410-8211-A375B6D2D33C}"/>
    <cellStyle name="Normal 4 2" xfId="26" xr:uid="{3FEF27B9-9174-4F05-A9D8-ED52E0262CF4}"/>
    <cellStyle name="Normal 5" xfId="9" xr:uid="{00000000-0005-0000-0000-000007000000}"/>
    <cellStyle name="Pourcentage 2" xfId="4" xr:uid="{00000000-0005-0000-0000-000009000000}"/>
    <cellStyle name="Pourcentage 3" xfId="6" xr:uid="{00000000-0005-0000-0000-00000A000000}"/>
    <cellStyle name="Pourcentage 4" xfId="16" xr:uid="{7EAE89B8-CCAB-42B9-8452-F27F92879C94}"/>
    <cellStyle name="Pourcentage 4 2" xfId="25" xr:uid="{5C897399-B58D-4B93-8F4B-9F839D5FAFD2}"/>
    <cellStyle name="Titre 1" xfId="8" xr:uid="{00000000-0005-0000-0000-00000B000000}"/>
  </cellStyles>
  <dxfs count="0"/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0</xdr:row>
      <xdr:rowOff>43545</xdr:rowOff>
    </xdr:from>
    <xdr:to>
      <xdr:col>3</xdr:col>
      <xdr:colOff>211773</xdr:colOff>
      <xdr:row>1</xdr:row>
      <xdr:rowOff>212612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C1246B-603A-4212-B777-858205FAC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3545"/>
          <a:ext cx="2185353" cy="420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7DD64-D3C5-4E39-BACC-78CFA110C0C3}">
  <sheetPr codeName="Feuil68">
    <tabColor rgb="FFFF7768"/>
    <pageSetUpPr fitToPage="1"/>
  </sheetPr>
  <dimension ref="A1:I222"/>
  <sheetViews>
    <sheetView showZeros="0" tabSelected="1" zoomScale="70" zoomScaleNormal="70" zoomScaleSheetLayoutView="115" workbookViewId="0">
      <pane xSplit="7" ySplit="11" topLeftCell="H12" activePane="bottomRight" state="frozen"/>
      <selection pane="bottomRight" activeCell="A6" sqref="A6:G6"/>
      <selection pane="bottomLeft" activeCell="W2" sqref="W2"/>
      <selection pane="topRight" activeCell="W2" sqref="W2"/>
    </sheetView>
  </sheetViews>
  <sheetFormatPr defaultColWidth="11" defaultRowHeight="16.5" outlineLevelRow="1"/>
  <cols>
    <col min="1" max="1" width="7" style="2" customWidth="1"/>
    <col min="2" max="2" width="43.375" style="2" customWidth="1"/>
    <col min="3" max="3" width="15.5" style="12" bestFit="1" customWidth="1"/>
    <col min="4" max="5" width="8.125" style="2" customWidth="1"/>
    <col min="6" max="7" width="15.5" style="2" customWidth="1"/>
    <col min="8" max="8" width="42.875" style="2" customWidth="1"/>
    <col min="9" max="16384" width="11" style="2"/>
  </cols>
  <sheetData>
    <row r="1" spans="1:7" ht="19.899999999999999" customHeight="1">
      <c r="A1" s="40"/>
      <c r="B1" s="41"/>
      <c r="C1" s="41"/>
      <c r="D1" s="41"/>
      <c r="E1" s="41"/>
      <c r="F1" s="42"/>
      <c r="G1" s="29"/>
    </row>
    <row r="2" spans="1:7" ht="19.899999999999999" customHeight="1">
      <c r="A2" s="43"/>
      <c r="B2" s="44"/>
      <c r="C2" s="44"/>
      <c r="D2" s="44"/>
      <c r="E2" s="44"/>
      <c r="F2" s="45"/>
      <c r="G2" s="29"/>
    </row>
    <row r="3" spans="1:7" ht="15" customHeight="1">
      <c r="A3" s="46" t="s">
        <v>0</v>
      </c>
      <c r="B3" s="47"/>
      <c r="C3" s="47"/>
      <c r="D3" s="47"/>
      <c r="E3" s="47"/>
      <c r="F3" s="47"/>
      <c r="G3" s="48"/>
    </row>
    <row r="4" spans="1:7" ht="15" customHeight="1">
      <c r="A4" s="49"/>
      <c r="B4" s="50"/>
      <c r="C4" s="50"/>
      <c r="D4" s="50"/>
      <c r="E4" s="50"/>
      <c r="F4" s="50"/>
      <c r="G4" s="51"/>
    </row>
    <row r="5" spans="1:7" s="1" customFormat="1" ht="10.15" customHeight="1" outlineLevel="1">
      <c r="B5" s="52"/>
      <c r="C5" s="52"/>
      <c r="D5" s="52"/>
      <c r="E5" s="52"/>
      <c r="F5" s="52"/>
      <c r="G5" s="52"/>
    </row>
    <row r="6" spans="1:7" s="1" customFormat="1" ht="24.6" customHeight="1" outlineLevel="1">
      <c r="A6" s="37" t="s">
        <v>1</v>
      </c>
      <c r="B6" s="38"/>
      <c r="C6" s="38"/>
      <c r="D6" s="38"/>
      <c r="E6" s="38"/>
      <c r="F6" s="38"/>
      <c r="G6" s="39"/>
    </row>
    <row r="7" spans="1:7" s="1" customFormat="1" ht="24" customHeight="1" outlineLevel="1">
      <c r="A7" s="37" t="s">
        <v>2</v>
      </c>
      <c r="B7" s="38"/>
      <c r="C7" s="38"/>
      <c r="D7" s="38"/>
      <c r="E7" s="38"/>
      <c r="F7" s="38"/>
      <c r="G7" s="39"/>
    </row>
    <row r="8" spans="1:7" s="1" customFormat="1" ht="19.149999999999999" customHeight="1" outlineLevel="1">
      <c r="A8" s="37" t="s">
        <v>3</v>
      </c>
      <c r="B8" s="38"/>
      <c r="C8" s="38"/>
      <c r="D8" s="38"/>
      <c r="E8" s="38"/>
      <c r="F8" s="38"/>
      <c r="G8" s="39"/>
    </row>
    <row r="9" spans="1:7" ht="10.15" customHeight="1">
      <c r="B9" s="33"/>
      <c r="C9" s="33"/>
      <c r="D9" s="33"/>
      <c r="E9" s="33"/>
      <c r="F9" s="33"/>
      <c r="G9" s="33"/>
    </row>
    <row r="10" spans="1:7" s="1" customFormat="1" ht="19.5" customHeight="1">
      <c r="A10" s="8" t="s">
        <v>4</v>
      </c>
      <c r="B10" s="24" t="s">
        <v>5</v>
      </c>
      <c r="C10" s="25"/>
      <c r="D10" s="34"/>
      <c r="E10" s="35"/>
      <c r="F10" s="35"/>
      <c r="G10" s="36"/>
    </row>
    <row r="11" spans="1:7" s="1" customFormat="1" ht="15" customHeight="1">
      <c r="A11" s="7" t="s">
        <v>6</v>
      </c>
      <c r="B11" s="7" t="s">
        <v>7</v>
      </c>
      <c r="C11" s="9" t="s">
        <v>8</v>
      </c>
      <c r="D11" s="26" t="s">
        <v>9</v>
      </c>
      <c r="E11" s="26" t="s">
        <v>10</v>
      </c>
      <c r="F11" s="26" t="s">
        <v>11</v>
      </c>
      <c r="G11" s="27" t="s">
        <v>12</v>
      </c>
    </row>
    <row r="12" spans="1:7" s="1" customFormat="1" ht="19.899999999999999" customHeight="1">
      <c r="A12" s="5"/>
      <c r="B12" s="6"/>
      <c r="C12" s="6"/>
      <c r="D12" s="17">
        <v>0</v>
      </c>
      <c r="E12" s="18"/>
      <c r="F12" s="17"/>
      <c r="G12" s="19">
        <f t="shared" ref="G12" si="0">IFERROR(F12*E12,"")</f>
        <v>0</v>
      </c>
    </row>
    <row r="13" spans="1:7" s="1" customFormat="1" ht="19.899999999999999" customHeight="1">
      <c r="A13" s="5"/>
      <c r="B13" s="28" t="s">
        <v>13</v>
      </c>
      <c r="C13" s="6"/>
      <c r="D13" s="17">
        <v>0</v>
      </c>
      <c r="E13" s="18"/>
      <c r="F13" s="17"/>
      <c r="G13" s="19">
        <f>IFERROR(F13*E13,"")</f>
        <v>0</v>
      </c>
    </row>
    <row r="14" spans="1:7" s="1" customFormat="1" ht="19.899999999999999" customHeight="1">
      <c r="A14" s="7" t="s">
        <v>14</v>
      </c>
      <c r="B14" s="28" t="s">
        <v>15</v>
      </c>
      <c r="C14" s="6"/>
      <c r="D14" s="17">
        <v>0</v>
      </c>
      <c r="E14" s="18"/>
      <c r="F14" s="17"/>
      <c r="G14" s="19">
        <f t="shared" ref="G14:G45" si="1">IFERROR(F14*E14,"")</f>
        <v>0</v>
      </c>
    </row>
    <row r="15" spans="1:7" s="1" customFormat="1" ht="19.899999999999999" customHeight="1">
      <c r="A15" s="5" t="s">
        <v>16</v>
      </c>
      <c r="B15" s="6" t="s">
        <v>17</v>
      </c>
      <c r="C15" s="6" t="s">
        <v>13</v>
      </c>
      <c r="D15" s="17" t="s">
        <v>18</v>
      </c>
      <c r="E15" s="18"/>
      <c r="F15" s="17"/>
      <c r="G15" s="19">
        <f t="shared" si="1"/>
        <v>0</v>
      </c>
    </row>
    <row r="16" spans="1:7" s="1" customFormat="1" ht="19.899999999999999" customHeight="1">
      <c r="A16" s="5"/>
      <c r="B16" s="6"/>
      <c r="C16" s="6"/>
      <c r="D16" s="17">
        <v>0</v>
      </c>
      <c r="E16" s="18"/>
      <c r="F16" s="17"/>
      <c r="G16" s="19">
        <f t="shared" ref="G16" si="2">IFERROR(F16*E16,"")</f>
        <v>0</v>
      </c>
    </row>
    <row r="17" spans="1:7" s="1" customFormat="1" ht="19.899999999999999" customHeight="1">
      <c r="A17" s="5" t="s">
        <v>19</v>
      </c>
      <c r="B17" s="6" t="s">
        <v>20</v>
      </c>
      <c r="C17" s="6" t="s">
        <v>13</v>
      </c>
      <c r="D17" s="17" t="s">
        <v>9</v>
      </c>
      <c r="E17" s="18"/>
      <c r="F17" s="17"/>
      <c r="G17" s="19">
        <f t="shared" si="1"/>
        <v>0</v>
      </c>
    </row>
    <row r="18" spans="1:7" s="1" customFormat="1" ht="19.899999999999999" customHeight="1">
      <c r="A18" s="5"/>
      <c r="B18" s="6"/>
      <c r="C18" s="6"/>
      <c r="D18" s="17">
        <v>0</v>
      </c>
      <c r="E18" s="18"/>
      <c r="F18" s="17"/>
      <c r="G18" s="19">
        <f t="shared" si="1"/>
        <v>0</v>
      </c>
    </row>
    <row r="19" spans="1:7" s="1" customFormat="1">
      <c r="A19" s="5" t="s">
        <v>21</v>
      </c>
      <c r="B19" s="6" t="s">
        <v>22</v>
      </c>
      <c r="C19" s="6" t="s">
        <v>13</v>
      </c>
      <c r="D19" s="17" t="s">
        <v>18</v>
      </c>
      <c r="E19" s="18"/>
      <c r="F19" s="17"/>
      <c r="G19" s="19">
        <f t="shared" si="1"/>
        <v>0</v>
      </c>
    </row>
    <row r="20" spans="1:7" s="1" customFormat="1" ht="19.899999999999999" customHeight="1">
      <c r="A20" s="5"/>
      <c r="B20" s="6"/>
      <c r="C20" s="6"/>
      <c r="D20" s="17">
        <v>0</v>
      </c>
      <c r="E20" s="18"/>
      <c r="F20" s="17"/>
      <c r="G20" s="19">
        <f t="shared" si="1"/>
        <v>0</v>
      </c>
    </row>
    <row r="21" spans="1:7" s="1" customFormat="1" ht="19.899999999999999" customHeight="1">
      <c r="A21" s="5" t="s">
        <v>23</v>
      </c>
      <c r="B21" s="6" t="s">
        <v>24</v>
      </c>
      <c r="C21" s="6" t="s">
        <v>13</v>
      </c>
      <c r="D21" s="17" t="s">
        <v>9</v>
      </c>
      <c r="E21" s="18"/>
      <c r="F21" s="17"/>
      <c r="G21" s="19">
        <f t="shared" si="1"/>
        <v>0</v>
      </c>
    </row>
    <row r="22" spans="1:7" s="1" customFormat="1" ht="19.899999999999999" customHeight="1">
      <c r="A22" s="5"/>
      <c r="B22" s="6"/>
      <c r="C22" s="6"/>
      <c r="D22" s="17">
        <v>0</v>
      </c>
      <c r="E22" s="18"/>
      <c r="F22" s="17"/>
      <c r="G22" s="19">
        <f t="shared" si="1"/>
        <v>0</v>
      </c>
    </row>
    <row r="23" spans="1:7" s="1" customFormat="1" ht="19.899999999999999" customHeight="1">
      <c r="A23" s="5" t="s">
        <v>25</v>
      </c>
      <c r="B23" s="6" t="s">
        <v>26</v>
      </c>
      <c r="C23" s="6" t="s">
        <v>13</v>
      </c>
      <c r="D23" s="17" t="s">
        <v>27</v>
      </c>
      <c r="E23" s="18"/>
      <c r="F23" s="17"/>
      <c r="G23" s="19">
        <f t="shared" si="1"/>
        <v>0</v>
      </c>
    </row>
    <row r="24" spans="1:7" s="1" customFormat="1" ht="19.899999999999999" customHeight="1">
      <c r="A24" s="5"/>
      <c r="B24" s="6"/>
      <c r="C24" s="6"/>
      <c r="D24" s="17">
        <v>0</v>
      </c>
      <c r="E24" s="18"/>
      <c r="F24" s="17"/>
      <c r="G24" s="19">
        <f t="shared" si="1"/>
        <v>0</v>
      </c>
    </row>
    <row r="25" spans="1:7" s="1" customFormat="1" ht="32.1">
      <c r="A25" s="5" t="s">
        <v>28</v>
      </c>
      <c r="B25" s="6" t="s">
        <v>29</v>
      </c>
      <c r="C25" s="6" t="s">
        <v>13</v>
      </c>
      <c r="D25" s="17" t="s">
        <v>18</v>
      </c>
      <c r="E25" s="18"/>
      <c r="F25" s="17"/>
      <c r="G25" s="19">
        <f t="shared" si="1"/>
        <v>0</v>
      </c>
    </row>
    <row r="26" spans="1:7" s="1" customFormat="1" ht="19.899999999999999" customHeight="1">
      <c r="A26" s="5"/>
      <c r="B26" s="6"/>
      <c r="C26" s="6"/>
      <c r="D26" s="17">
        <v>0</v>
      </c>
      <c r="E26" s="18"/>
      <c r="F26" s="17"/>
      <c r="G26" s="19">
        <f t="shared" si="1"/>
        <v>0</v>
      </c>
    </row>
    <row r="27" spans="1:7" s="1" customFormat="1" ht="29.25">
      <c r="A27" s="7" t="s">
        <v>30</v>
      </c>
      <c r="B27" s="28" t="s">
        <v>31</v>
      </c>
      <c r="C27" s="6"/>
      <c r="D27" s="17">
        <v>0</v>
      </c>
      <c r="E27" s="18"/>
      <c r="F27" s="17"/>
      <c r="G27" s="19">
        <f t="shared" si="1"/>
        <v>0</v>
      </c>
    </row>
    <row r="28" spans="1:7" s="1" customFormat="1" ht="19.899999999999999" customHeight="1">
      <c r="A28" s="5" t="s">
        <v>32</v>
      </c>
      <c r="B28" s="6" t="s">
        <v>33</v>
      </c>
      <c r="C28" s="6" t="s">
        <v>13</v>
      </c>
      <c r="D28" s="17" t="s">
        <v>34</v>
      </c>
      <c r="E28" s="18"/>
      <c r="F28" s="17"/>
      <c r="G28" s="19">
        <f t="shared" si="1"/>
        <v>0</v>
      </c>
    </row>
    <row r="29" spans="1:7" s="1" customFormat="1" ht="19.899999999999999" customHeight="1">
      <c r="A29" s="5"/>
      <c r="B29" s="6"/>
      <c r="C29" s="6"/>
      <c r="D29" s="17">
        <v>0</v>
      </c>
      <c r="E29" s="18"/>
      <c r="F29" s="17"/>
      <c r="G29" s="19">
        <f t="shared" ref="G29" si="3">IFERROR(F29*E29,"")</f>
        <v>0</v>
      </c>
    </row>
    <row r="30" spans="1:7" s="1" customFormat="1" ht="19.899999999999999" customHeight="1">
      <c r="A30" s="5"/>
      <c r="B30" s="28" t="s">
        <v>35</v>
      </c>
      <c r="C30" s="6"/>
      <c r="D30" s="17">
        <v>0</v>
      </c>
      <c r="E30" s="18"/>
      <c r="F30" s="17"/>
      <c r="G30" s="19">
        <f t="shared" si="1"/>
        <v>0</v>
      </c>
    </row>
    <row r="31" spans="1:7" s="1" customFormat="1" ht="19.899999999999999" customHeight="1">
      <c r="A31" s="5" t="s">
        <v>36</v>
      </c>
      <c r="B31" s="6" t="s">
        <v>37</v>
      </c>
      <c r="C31" s="6" t="s">
        <v>35</v>
      </c>
      <c r="D31" s="17" t="s">
        <v>34</v>
      </c>
      <c r="E31" s="18"/>
      <c r="F31" s="17"/>
      <c r="G31" s="19">
        <f t="shared" si="1"/>
        <v>0</v>
      </c>
    </row>
    <row r="32" spans="1:7" s="1" customFormat="1" ht="19.899999999999999" customHeight="1">
      <c r="A32" s="5"/>
      <c r="B32" s="6"/>
      <c r="C32" s="6"/>
      <c r="D32" s="17">
        <v>0</v>
      </c>
      <c r="E32" s="18"/>
      <c r="F32" s="17"/>
      <c r="G32" s="19">
        <f t="shared" ref="G32" si="4">IFERROR(F32*E32,"")</f>
        <v>0</v>
      </c>
    </row>
    <row r="33" spans="1:7" s="1" customFormat="1" ht="19.899999999999999" customHeight="1">
      <c r="A33" s="5"/>
      <c r="B33" s="28" t="s">
        <v>38</v>
      </c>
      <c r="C33" s="6"/>
      <c r="D33" s="17">
        <v>0</v>
      </c>
      <c r="E33" s="18"/>
      <c r="F33" s="17"/>
      <c r="G33" s="19">
        <f t="shared" si="1"/>
        <v>0</v>
      </c>
    </row>
    <row r="34" spans="1:7" s="1" customFormat="1" ht="19.899999999999999" customHeight="1">
      <c r="A34" s="5" t="s">
        <v>36</v>
      </c>
      <c r="B34" s="6" t="s">
        <v>37</v>
      </c>
      <c r="C34" s="6" t="s">
        <v>38</v>
      </c>
      <c r="D34" s="17" t="s">
        <v>34</v>
      </c>
      <c r="E34" s="18"/>
      <c r="F34" s="17"/>
      <c r="G34" s="19">
        <f t="shared" ref="G34:G35" si="5">IFERROR(F34*E34,"")</f>
        <v>0</v>
      </c>
    </row>
    <row r="35" spans="1:7" s="1" customFormat="1" ht="19.899999999999999" customHeight="1">
      <c r="A35" s="5"/>
      <c r="B35" s="6"/>
      <c r="C35" s="6"/>
      <c r="D35" s="17">
        <v>0</v>
      </c>
      <c r="E35" s="18"/>
      <c r="F35" s="17"/>
      <c r="G35" s="19">
        <f t="shared" si="5"/>
        <v>0</v>
      </c>
    </row>
    <row r="36" spans="1:7" s="1" customFormat="1" ht="19.899999999999999" customHeight="1">
      <c r="A36" s="5"/>
      <c r="B36" s="6" t="s">
        <v>39</v>
      </c>
      <c r="C36" s="6" t="s">
        <v>38</v>
      </c>
      <c r="D36" s="17" t="s">
        <v>18</v>
      </c>
      <c r="E36" s="18"/>
      <c r="F36" s="17"/>
      <c r="G36" s="19">
        <f t="shared" si="1"/>
        <v>0</v>
      </c>
    </row>
    <row r="37" spans="1:7" s="1" customFormat="1" ht="19.899999999999999" customHeight="1">
      <c r="A37" s="5"/>
      <c r="B37" s="6"/>
      <c r="C37" s="6"/>
      <c r="D37" s="17">
        <v>0</v>
      </c>
      <c r="E37" s="18"/>
      <c r="F37" s="17"/>
      <c r="G37" s="19">
        <f t="shared" si="1"/>
        <v>0</v>
      </c>
    </row>
    <row r="38" spans="1:7" s="1" customFormat="1" ht="19.899999999999999" customHeight="1">
      <c r="A38" s="5"/>
      <c r="B38" s="6"/>
      <c r="C38" s="6"/>
      <c r="D38" s="17">
        <v>0</v>
      </c>
      <c r="E38" s="18"/>
      <c r="F38" s="17"/>
      <c r="G38" s="19">
        <f t="shared" si="1"/>
        <v>0</v>
      </c>
    </row>
    <row r="39" spans="1:7" s="1" customFormat="1" ht="19.899999999999999" customHeight="1">
      <c r="A39" s="5"/>
      <c r="B39" s="6"/>
      <c r="C39" s="6"/>
      <c r="D39" s="17">
        <v>0</v>
      </c>
      <c r="E39" s="18"/>
      <c r="F39" s="17"/>
      <c r="G39" s="19">
        <f t="shared" si="1"/>
        <v>0</v>
      </c>
    </row>
    <row r="40" spans="1:7" s="1" customFormat="1" ht="19.899999999999999" customHeight="1">
      <c r="A40" s="5"/>
      <c r="B40" s="6"/>
      <c r="C40" s="6"/>
      <c r="D40" s="17">
        <v>0</v>
      </c>
      <c r="E40" s="18"/>
      <c r="F40" s="17"/>
      <c r="G40" s="19">
        <f t="shared" si="1"/>
        <v>0</v>
      </c>
    </row>
    <row r="41" spans="1:7" s="1" customFormat="1" ht="19.899999999999999" customHeight="1">
      <c r="A41" s="5"/>
      <c r="B41" s="6"/>
      <c r="C41" s="6"/>
      <c r="D41" s="17">
        <v>0</v>
      </c>
      <c r="E41" s="18"/>
      <c r="F41" s="17"/>
      <c r="G41" s="19">
        <f t="shared" si="1"/>
        <v>0</v>
      </c>
    </row>
    <row r="42" spans="1:7" s="1" customFormat="1" ht="19.899999999999999" customHeight="1">
      <c r="A42" s="5"/>
      <c r="B42" s="6"/>
      <c r="C42" s="6"/>
      <c r="D42" s="17">
        <v>0</v>
      </c>
      <c r="E42" s="18"/>
      <c r="F42" s="17"/>
      <c r="G42" s="19">
        <f t="shared" si="1"/>
        <v>0</v>
      </c>
    </row>
    <row r="43" spans="1:7" s="1" customFormat="1" ht="19.899999999999999" customHeight="1">
      <c r="A43" s="5"/>
      <c r="B43" s="6"/>
      <c r="C43" s="6"/>
      <c r="D43" s="17">
        <v>0</v>
      </c>
      <c r="E43" s="18"/>
      <c r="F43" s="17"/>
      <c r="G43" s="19">
        <f t="shared" si="1"/>
        <v>0</v>
      </c>
    </row>
    <row r="44" spans="1:7" s="1" customFormat="1" ht="19.899999999999999" customHeight="1">
      <c r="A44" s="5"/>
      <c r="B44" s="6"/>
      <c r="C44" s="6"/>
      <c r="D44" s="17">
        <v>0</v>
      </c>
      <c r="E44" s="18"/>
      <c r="F44" s="17"/>
      <c r="G44" s="19">
        <f t="shared" si="1"/>
        <v>0</v>
      </c>
    </row>
    <row r="45" spans="1:7" s="1" customFormat="1" ht="19.899999999999999" customHeight="1">
      <c r="A45" s="5"/>
      <c r="B45" s="6"/>
      <c r="C45" s="6"/>
      <c r="D45" s="17">
        <v>0</v>
      </c>
      <c r="E45" s="18"/>
      <c r="F45" s="17"/>
      <c r="G45" s="19">
        <f t="shared" si="1"/>
        <v>0</v>
      </c>
    </row>
    <row r="46" spans="1:7" s="1" customFormat="1" ht="10.15" customHeight="1">
      <c r="B46" s="3"/>
      <c r="C46" s="10"/>
      <c r="D46" s="4"/>
      <c r="E46" s="4"/>
      <c r="F46" s="4"/>
      <c r="G46" s="4"/>
    </row>
    <row r="47" spans="1:7" s="1" customFormat="1" ht="19.5" customHeight="1">
      <c r="A47" s="20" t="str">
        <f>"TOTAL € HT - "&amp;B10</f>
        <v>TOTAL € HT - PLATRERIE - MENUISERIES BOIS</v>
      </c>
      <c r="B47" s="21"/>
      <c r="C47" s="21"/>
      <c r="D47" s="21"/>
      <c r="E47" s="21"/>
      <c r="F47" s="22"/>
      <c r="G47" s="30">
        <f>SUBTOTAL(109,G13:G46)</f>
        <v>0</v>
      </c>
    </row>
    <row r="48" spans="1:7" s="13" customFormat="1" ht="11.45" customHeight="1" outlineLevel="1"/>
    <row r="49" spans="1:9" s="23" customFormat="1" ht="10.15" customHeight="1">
      <c r="A49" s="31"/>
      <c r="B49" s="31"/>
      <c r="C49" s="31"/>
      <c r="D49" s="31"/>
      <c r="E49" s="31"/>
      <c r="F49" s="31"/>
      <c r="G49" s="31"/>
      <c r="H49" s="31"/>
      <c r="I49" s="31"/>
    </row>
    <row r="50" spans="1:9" s="23" customFormat="1" ht="10.15" customHeight="1">
      <c r="A50" s="31"/>
      <c r="B50" s="31"/>
      <c r="C50" s="31"/>
      <c r="D50" s="31"/>
      <c r="E50" s="31"/>
      <c r="F50" s="31"/>
      <c r="G50" s="31"/>
      <c r="H50" s="31"/>
      <c r="I50" s="31"/>
    </row>
    <row r="51" spans="1:9" s="13" customFormat="1" ht="20.100000000000001" customHeight="1">
      <c r="C51" s="15"/>
      <c r="E51" s="16"/>
    </row>
    <row r="52" spans="1:9" s="1" customFormat="1" ht="20.100000000000001" customHeight="1">
      <c r="C52" s="11"/>
    </row>
    <row r="53" spans="1:9" s="1" customFormat="1" ht="20.100000000000001" customHeight="1">
      <c r="C53" s="11"/>
    </row>
    <row r="54" spans="1:9" s="1" customFormat="1" ht="20.100000000000001" customHeight="1">
      <c r="C54" s="6" t="s">
        <v>13</v>
      </c>
      <c r="G54" s="14">
        <f>+SUMIF($C$12:$C$45,C54,$G$12:$G$45)</f>
        <v>0</v>
      </c>
    </row>
    <row r="55" spans="1:9" s="1" customFormat="1" ht="20.100000000000001" customHeight="1">
      <c r="C55" s="6" t="s">
        <v>35</v>
      </c>
      <c r="G55" s="14">
        <f>+SUMIF($C$15:$C$45,C55,$G$15:$G$45)</f>
        <v>0</v>
      </c>
    </row>
    <row r="56" spans="1:9" s="1" customFormat="1" ht="20.100000000000001" customHeight="1">
      <c r="C56" s="6" t="s">
        <v>40</v>
      </c>
      <c r="G56" s="14">
        <f>+SUMIF($C$15:$C$45,C56,$G$15:$G$45)</f>
        <v>0</v>
      </c>
    </row>
    <row r="57" spans="1:9" s="1" customFormat="1" ht="20.100000000000001" customHeight="1">
      <c r="C57" s="6" t="s">
        <v>41</v>
      </c>
      <c r="G57" s="14">
        <f>+SUMIF($C$15:$C$45,C57,$G$15:$G$45)</f>
        <v>0</v>
      </c>
    </row>
    <row r="58" spans="1:9" s="1" customFormat="1" ht="20.100000000000001" customHeight="1">
      <c r="C58" s="6" t="s">
        <v>42</v>
      </c>
      <c r="G58" s="14">
        <f>+SUMIF($C$15:$C$45,C58,$G$15:$G$45)</f>
        <v>0</v>
      </c>
    </row>
    <row r="59" spans="1:9" s="1" customFormat="1" ht="20.100000000000001" customHeight="1">
      <c r="C59" s="6" t="s">
        <v>38</v>
      </c>
      <c r="G59" s="14">
        <f>+SUMIF($C$15:$C$45,C59,$G$15:$G$45)</f>
        <v>0</v>
      </c>
    </row>
    <row r="60" spans="1:9" s="1" customFormat="1" ht="20.100000000000001" customHeight="1">
      <c r="C60" s="11"/>
    </row>
    <row r="61" spans="1:9" s="1" customFormat="1" ht="20.100000000000001" customHeight="1">
      <c r="C61" s="11"/>
    </row>
    <row r="62" spans="1:9" s="1" customFormat="1" ht="20.100000000000001" customHeight="1">
      <c r="C62" s="11"/>
    </row>
    <row r="63" spans="1:9" s="1" customFormat="1" ht="20.100000000000001" customHeight="1">
      <c r="C63" s="11"/>
    </row>
    <row r="64" spans="1:9" s="1" customFormat="1" ht="20.100000000000001" customHeight="1">
      <c r="C64" s="11"/>
    </row>
    <row r="65" spans="3:3" s="1" customFormat="1" ht="20.100000000000001" customHeight="1">
      <c r="C65" s="11"/>
    </row>
    <row r="66" spans="3:3" s="1" customFormat="1" ht="20.100000000000001" customHeight="1">
      <c r="C66" s="11"/>
    </row>
    <row r="67" spans="3:3" s="1" customFormat="1" ht="20.100000000000001" customHeight="1">
      <c r="C67" s="11"/>
    </row>
    <row r="68" spans="3:3" s="1" customFormat="1" ht="20.100000000000001" customHeight="1">
      <c r="C68" s="11"/>
    </row>
    <row r="69" spans="3:3" s="1" customFormat="1" ht="20.100000000000001" customHeight="1">
      <c r="C69" s="11"/>
    </row>
    <row r="70" spans="3:3" s="1" customFormat="1" ht="20.100000000000001" customHeight="1">
      <c r="C70" s="11"/>
    </row>
    <row r="71" spans="3:3" s="1" customFormat="1" ht="20.100000000000001" customHeight="1">
      <c r="C71" s="11"/>
    </row>
    <row r="72" spans="3:3" s="1" customFormat="1" ht="20.100000000000001" customHeight="1">
      <c r="C72" s="11"/>
    </row>
    <row r="73" spans="3:3" s="1" customFormat="1" ht="20.100000000000001" customHeight="1">
      <c r="C73" s="11"/>
    </row>
    <row r="74" spans="3:3" s="1" customFormat="1" ht="20.100000000000001" customHeight="1">
      <c r="C74" s="11"/>
    </row>
    <row r="75" spans="3:3" s="1" customFormat="1" ht="20.100000000000001" customHeight="1">
      <c r="C75" s="11"/>
    </row>
    <row r="76" spans="3:3" s="1" customFormat="1" ht="20.100000000000001" customHeight="1">
      <c r="C76" s="11"/>
    </row>
    <row r="77" spans="3:3" s="1" customFormat="1" ht="20.100000000000001" customHeight="1">
      <c r="C77" s="11"/>
    </row>
    <row r="78" spans="3:3" s="1" customFormat="1" ht="20.100000000000001" customHeight="1">
      <c r="C78" s="11"/>
    </row>
    <row r="79" spans="3:3" s="1" customFormat="1" ht="20.100000000000001" customHeight="1">
      <c r="C79" s="11"/>
    </row>
    <row r="80" spans="3:3" s="1" customFormat="1" ht="20.100000000000001" customHeight="1">
      <c r="C80" s="11"/>
    </row>
    <row r="81" spans="3:3" s="1" customFormat="1" ht="20.100000000000001" customHeight="1">
      <c r="C81" s="11"/>
    </row>
    <row r="82" spans="3:3" s="1" customFormat="1" ht="20.100000000000001" customHeight="1">
      <c r="C82" s="11"/>
    </row>
    <row r="83" spans="3:3" s="1" customFormat="1" ht="20.100000000000001" customHeight="1">
      <c r="C83" s="11"/>
    </row>
    <row r="84" spans="3:3" s="1" customFormat="1" ht="20.100000000000001" customHeight="1">
      <c r="C84" s="11"/>
    </row>
    <row r="85" spans="3:3" s="1" customFormat="1" ht="20.100000000000001" customHeight="1">
      <c r="C85" s="11"/>
    </row>
    <row r="86" spans="3:3" s="1" customFormat="1" ht="20.100000000000001" customHeight="1">
      <c r="C86" s="11"/>
    </row>
    <row r="87" spans="3:3" s="1" customFormat="1" ht="20.100000000000001" customHeight="1">
      <c r="C87" s="11"/>
    </row>
    <row r="88" spans="3:3" s="1" customFormat="1" ht="20.100000000000001" customHeight="1">
      <c r="C88" s="11"/>
    </row>
    <row r="89" spans="3:3" s="1" customFormat="1" ht="20.100000000000001" customHeight="1">
      <c r="C89" s="11"/>
    </row>
    <row r="90" spans="3:3" s="1" customFormat="1" ht="20.100000000000001" customHeight="1">
      <c r="C90" s="11"/>
    </row>
    <row r="91" spans="3:3" s="1" customFormat="1" ht="20.100000000000001" customHeight="1">
      <c r="C91" s="11"/>
    </row>
    <row r="92" spans="3:3" s="1" customFormat="1" ht="20.100000000000001" customHeight="1">
      <c r="C92" s="11"/>
    </row>
    <row r="93" spans="3:3" s="1" customFormat="1" ht="20.100000000000001" customHeight="1">
      <c r="C93" s="11"/>
    </row>
    <row r="94" spans="3:3" s="1" customFormat="1" ht="20.100000000000001" customHeight="1">
      <c r="C94" s="11"/>
    </row>
    <row r="95" spans="3:3" s="1" customFormat="1" ht="20.100000000000001" customHeight="1">
      <c r="C95" s="11"/>
    </row>
    <row r="96" spans="3:3" s="1" customFormat="1" ht="20.100000000000001" customHeight="1">
      <c r="C96" s="11"/>
    </row>
    <row r="97" spans="3:3" s="1" customFormat="1" ht="20.100000000000001" customHeight="1">
      <c r="C97" s="11"/>
    </row>
    <row r="98" spans="3:3" s="1" customFormat="1" ht="20.100000000000001" customHeight="1">
      <c r="C98" s="11"/>
    </row>
    <row r="99" spans="3:3" s="1" customFormat="1" ht="20.100000000000001" customHeight="1">
      <c r="C99" s="11"/>
    </row>
    <row r="100" spans="3:3" s="1" customFormat="1" ht="20.100000000000001" customHeight="1">
      <c r="C100" s="11"/>
    </row>
    <row r="101" spans="3:3" s="1" customFormat="1" ht="20.100000000000001" customHeight="1">
      <c r="C101" s="11"/>
    </row>
    <row r="102" spans="3:3" s="1" customFormat="1" ht="20.100000000000001" customHeight="1">
      <c r="C102" s="11"/>
    </row>
    <row r="103" spans="3:3" s="1" customFormat="1" ht="20.100000000000001" customHeight="1">
      <c r="C103" s="11"/>
    </row>
    <row r="104" spans="3:3" s="1" customFormat="1" ht="20.100000000000001" customHeight="1">
      <c r="C104" s="11"/>
    </row>
    <row r="105" spans="3:3" s="1" customFormat="1" ht="20.100000000000001" customHeight="1">
      <c r="C105" s="11"/>
    </row>
    <row r="106" spans="3:3" s="1" customFormat="1" ht="20.100000000000001" customHeight="1">
      <c r="C106" s="11"/>
    </row>
    <row r="107" spans="3:3" s="1" customFormat="1" ht="20.100000000000001" customHeight="1">
      <c r="C107" s="11"/>
    </row>
    <row r="108" spans="3:3" s="1" customFormat="1" ht="20.100000000000001" customHeight="1">
      <c r="C108" s="11"/>
    </row>
    <row r="109" spans="3:3" s="1" customFormat="1" ht="20.100000000000001" customHeight="1">
      <c r="C109" s="11"/>
    </row>
    <row r="110" spans="3:3" s="1" customFormat="1">
      <c r="C110" s="11"/>
    </row>
    <row r="111" spans="3:3" s="1" customFormat="1">
      <c r="C111" s="11"/>
    </row>
    <row r="112" spans="3:3" s="1" customFormat="1">
      <c r="C112" s="11"/>
    </row>
    <row r="113" spans="3:3" s="1" customFormat="1">
      <c r="C113" s="11"/>
    </row>
    <row r="114" spans="3:3" s="1" customFormat="1">
      <c r="C114" s="11"/>
    </row>
    <row r="115" spans="3:3" s="1" customFormat="1">
      <c r="C115" s="11"/>
    </row>
    <row r="116" spans="3:3" s="1" customFormat="1">
      <c r="C116" s="11"/>
    </row>
    <row r="117" spans="3:3" s="1" customFormat="1">
      <c r="C117" s="11"/>
    </row>
    <row r="118" spans="3:3" s="1" customFormat="1">
      <c r="C118" s="11"/>
    </row>
    <row r="119" spans="3:3" s="1" customFormat="1">
      <c r="C119" s="11"/>
    </row>
    <row r="120" spans="3:3" s="1" customFormat="1">
      <c r="C120" s="11"/>
    </row>
    <row r="121" spans="3:3" s="1" customFormat="1">
      <c r="C121" s="11"/>
    </row>
    <row r="122" spans="3:3" s="1" customFormat="1">
      <c r="C122" s="11"/>
    </row>
    <row r="123" spans="3:3" s="1" customFormat="1">
      <c r="C123" s="11"/>
    </row>
    <row r="124" spans="3:3" s="1" customFormat="1">
      <c r="C124" s="11"/>
    </row>
    <row r="125" spans="3:3" s="1" customFormat="1">
      <c r="C125" s="11"/>
    </row>
    <row r="126" spans="3:3" s="1" customFormat="1">
      <c r="C126" s="11"/>
    </row>
    <row r="127" spans="3:3" s="1" customFormat="1">
      <c r="C127" s="11"/>
    </row>
    <row r="128" spans="3:3" s="1" customFormat="1">
      <c r="C128" s="11"/>
    </row>
    <row r="129" spans="3:3" s="1" customFormat="1">
      <c r="C129" s="11"/>
    </row>
    <row r="130" spans="3:3" s="1" customFormat="1">
      <c r="C130" s="11"/>
    </row>
    <row r="131" spans="3:3" s="1" customFormat="1">
      <c r="C131" s="11"/>
    </row>
    <row r="132" spans="3:3" s="1" customFormat="1">
      <c r="C132" s="11"/>
    </row>
    <row r="133" spans="3:3" s="1" customFormat="1">
      <c r="C133" s="11"/>
    </row>
    <row r="134" spans="3:3" s="1" customFormat="1">
      <c r="C134" s="11"/>
    </row>
    <row r="135" spans="3:3" s="1" customFormat="1">
      <c r="C135" s="11"/>
    </row>
    <row r="136" spans="3:3" s="1" customFormat="1">
      <c r="C136" s="11"/>
    </row>
    <row r="137" spans="3:3" s="1" customFormat="1">
      <c r="C137" s="11"/>
    </row>
    <row r="138" spans="3:3" s="1" customFormat="1">
      <c r="C138" s="11"/>
    </row>
    <row r="139" spans="3:3" s="1" customFormat="1">
      <c r="C139" s="11"/>
    </row>
    <row r="140" spans="3:3" s="1" customFormat="1">
      <c r="C140" s="11"/>
    </row>
    <row r="141" spans="3:3" s="1" customFormat="1">
      <c r="C141" s="11"/>
    </row>
    <row r="142" spans="3:3" s="1" customFormat="1">
      <c r="C142" s="11"/>
    </row>
    <row r="143" spans="3:3" s="1" customFormat="1">
      <c r="C143" s="11"/>
    </row>
    <row r="144" spans="3:3" s="1" customFormat="1">
      <c r="C144" s="11"/>
    </row>
    <row r="145" spans="3:3" s="1" customFormat="1">
      <c r="C145" s="11"/>
    </row>
    <row r="146" spans="3:3" s="1" customFormat="1">
      <c r="C146" s="11"/>
    </row>
    <row r="147" spans="3:3" s="1" customFormat="1">
      <c r="C147" s="11"/>
    </row>
    <row r="148" spans="3:3" s="1" customFormat="1">
      <c r="C148" s="11"/>
    </row>
    <row r="149" spans="3:3" s="1" customFormat="1">
      <c r="C149" s="11"/>
    </row>
    <row r="150" spans="3:3" s="1" customFormat="1">
      <c r="C150" s="11"/>
    </row>
    <row r="151" spans="3:3" s="1" customFormat="1">
      <c r="C151" s="11"/>
    </row>
    <row r="152" spans="3:3" s="1" customFormat="1">
      <c r="C152" s="11"/>
    </row>
    <row r="153" spans="3:3" s="1" customFormat="1">
      <c r="C153" s="11"/>
    </row>
    <row r="154" spans="3:3" s="1" customFormat="1">
      <c r="C154" s="11"/>
    </row>
    <row r="155" spans="3:3" s="1" customFormat="1">
      <c r="C155" s="11"/>
    </row>
    <row r="156" spans="3:3" s="1" customFormat="1">
      <c r="C156" s="11"/>
    </row>
    <row r="221" spans="1:7">
      <c r="B221" s="32" t="s">
        <v>43</v>
      </c>
    </row>
    <row r="222" spans="1:7" s="1" customFormat="1" ht="19.899999999999999" customHeight="1" outlineLevel="1">
      <c r="A222" s="5"/>
      <c r="B222" s="6" t="s">
        <v>44</v>
      </c>
      <c r="C222" s="6"/>
      <c r="D222" s="17" t="e" cm="1">
        <f t="array" ref="D222">_xlfn.IFS(#REF!=#REF!,#REF!,#REF!=#REF!,#REF!,#REF!=#REF!,#REF!,#REF!=#REF!,#REF!,#REF!=#REF!,#REF!,#REF!=#REF!,#REF!)</f>
        <v>#REF!</v>
      </c>
      <c r="E222" s="18" t="e" cm="1">
        <f t="array" ref="E222">_xlfn.IFS(#REF!=#REF!,#REF!,#REF!=#REF!,#REF!,#REF!=#REF!,#REF!,#REF!=#REF!,#REF!,#REF!=#REF!,#REF!,#REF!=#REF!,#REF!)</f>
        <v>#REF!</v>
      </c>
      <c r="F222" s="17" t="e" cm="1">
        <f t="array" ref="F222">_xlfn.IFS(#REF!=#REF!,#REF!,#REF!=#REF!,#REF!,#REF!=#REF!,#REF!,#REF!=#REF!,#REF!,#REF!=#REF!,#REF!,#REF!=#REF!,#REF!)</f>
        <v>#REF!</v>
      </c>
      <c r="G222" s="19" t="str">
        <f>IFERROR(E222*F222,"")</f>
        <v/>
      </c>
    </row>
  </sheetData>
  <mergeCells count="8">
    <mergeCell ref="B9:G9"/>
    <mergeCell ref="D10:G10"/>
    <mergeCell ref="A8:G8"/>
    <mergeCell ref="A1:F2"/>
    <mergeCell ref="A3:G4"/>
    <mergeCell ref="B5:G5"/>
    <mergeCell ref="A6:G6"/>
    <mergeCell ref="A7:G7"/>
  </mergeCells>
  <dataValidations count="2">
    <dataValidation allowBlank="1" sqref="A3" xr:uid="{074EB59D-5881-490E-BF31-16F81EDE4EF6}"/>
    <dataValidation type="list" showInputMessage="1" showErrorMessage="1" sqref="D10:G10" xr:uid="{E1A1520C-EC8E-4060-8557-30CAB6D6F29F}">
      <formula1>#REF!</formula1>
    </dataValidation>
  </dataValidations>
  <hyperlinks>
    <hyperlink ref="A3:G4" location="SYNTHESE!A1" display="DPGF" xr:uid="{4700C374-ED5E-4880-8D9E-867CF6C0219D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&amp;C&amp;"Segoe UI,Normal"&amp;10&amp;K03+000KARDHAM SAS au capital social de 442 680 euros - RCS Strasbourg B 384 407 896
TVA intracommunautaire : FR1238447896&amp;R&amp;"Segoe UI,Normal"&amp;10&amp;K03+000Page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bdcd0e36fb6eb57d55abde0cb1e07860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a755c58bb6e4657bf478af95bb032e34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036EC2-C508-4559-91B7-1B5C22AF357A}"/>
</file>

<file path=customXml/itemProps2.xml><?xml version="1.0" encoding="utf-8"?>
<ds:datastoreItem xmlns:ds="http://schemas.openxmlformats.org/officeDocument/2006/customXml" ds:itemID="{1B348876-3074-4459-88A3-92E4E25654CF}"/>
</file>

<file path=customXml/itemProps3.xml><?xml version="1.0" encoding="utf-8"?>
<ds:datastoreItem xmlns:ds="http://schemas.openxmlformats.org/officeDocument/2006/customXml" ds:itemID="{E48273B3-2413-42DA-A428-A3116EAEC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HAGEGE</dc:creator>
  <cp:keywords/>
  <dc:description/>
  <cp:lastModifiedBy>Bertrand CHUNG 781</cp:lastModifiedBy>
  <cp:revision/>
  <dcterms:created xsi:type="dcterms:W3CDTF">2012-09-05T07:43:40Z</dcterms:created>
  <dcterms:modified xsi:type="dcterms:W3CDTF">2026-01-08T16:35:57Z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erId">
    <vt:lpwstr>kardham</vt:lpwstr>
  </property>
  <property fmtid="{D5CDD505-2E9C-101B-9397-08002B2CF9AE}" pid="3" name="TemplateId">
    <vt:lpwstr>637551327205298963</vt:lpwstr>
  </property>
  <property fmtid="{D5CDD505-2E9C-101B-9397-08002B2CF9AE}" pid="4" name="UserProfileId">
    <vt:lpwstr>636939417445677640</vt:lpwstr>
  </property>
  <property fmtid="{D5CDD505-2E9C-101B-9397-08002B2CF9AE}" pid="5" name="ContentTypeId">
    <vt:lpwstr>0x0101005C8C5128EF66E64E9C2FEC4763B55A71</vt:lpwstr>
  </property>
</Properties>
</file>